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300"/>
  </bookViews>
  <sheets>
    <sheet name="2022-2023 гг.." sheetId="3" r:id="rId1"/>
  </sheets>
  <definedNames>
    <definedName name="_xlnm.Print_Titles" localSheetId="0">'2022-2023 гг..'!$11:$11</definedName>
    <definedName name="_xlnm.Print_Area" localSheetId="0">'2022-2023 гг..'!$A$1:$D$122</definedName>
  </definedNames>
  <calcPr calcId="162913"/>
</workbook>
</file>

<file path=xl/calcChain.xml><?xml version="1.0" encoding="utf-8"?>
<calcChain xmlns="http://schemas.openxmlformats.org/spreadsheetml/2006/main">
  <c r="D112" i="3" l="1"/>
  <c r="C112" i="3"/>
  <c r="D77" i="3" l="1"/>
  <c r="C77" i="3"/>
  <c r="D78" i="3"/>
  <c r="C78" i="3"/>
  <c r="D93" i="3"/>
  <c r="C93" i="3"/>
  <c r="D120" i="3" l="1"/>
  <c r="C120" i="3"/>
  <c r="D102" i="3"/>
  <c r="C102" i="3"/>
  <c r="C51" i="3" l="1"/>
  <c r="D51" i="3"/>
  <c r="C46" i="3"/>
  <c r="D46" i="3"/>
  <c r="D43" i="3" s="1"/>
  <c r="C28" i="3"/>
  <c r="D28" i="3"/>
  <c r="C19" i="3"/>
  <c r="D113" i="3"/>
  <c r="D104" i="3"/>
  <c r="D98" i="3"/>
  <c r="D97" i="3" s="1"/>
  <c r="D95" i="3"/>
  <c r="D91" i="3"/>
  <c r="D75" i="3"/>
  <c r="D73" i="3"/>
  <c r="D71" i="3"/>
  <c r="D68" i="3"/>
  <c r="D67" i="3" s="1"/>
  <c r="D62" i="3"/>
  <c r="D61" i="3" s="1"/>
  <c r="D59" i="3"/>
  <c r="D53" i="3"/>
  <c r="D44" i="3"/>
  <c r="D40" i="3"/>
  <c r="D37" i="3"/>
  <c r="D35" i="3"/>
  <c r="D32" i="3"/>
  <c r="D30" i="3"/>
  <c r="D25" i="3"/>
  <c r="D19" i="3"/>
  <c r="D14" i="3"/>
  <c r="D101" i="3" l="1"/>
  <c r="D100" i="3" s="1"/>
  <c r="D70" i="3"/>
  <c r="D50" i="3"/>
  <c r="D34" i="3"/>
  <c r="D24" i="3"/>
  <c r="D13" i="3" l="1"/>
  <c r="D49" i="3"/>
  <c r="D12" i="3" l="1"/>
  <c r="D122" i="3" s="1"/>
  <c r="C25" i="3" l="1"/>
  <c r="C113" i="3"/>
  <c r="C104" i="3"/>
  <c r="C62" i="3"/>
  <c r="C61" i="3" s="1"/>
  <c r="C53" i="3"/>
  <c r="C101" i="3" l="1"/>
  <c r="C100" i="3" s="1"/>
  <c r="C91" i="3"/>
  <c r="C14" i="3" l="1"/>
  <c r="C98" i="3" l="1"/>
  <c r="C97" i="3" s="1"/>
  <c r="C95" i="3"/>
  <c r="C75" i="3"/>
  <c r="C73" i="3"/>
  <c r="C71" i="3"/>
  <c r="C68" i="3"/>
  <c r="C67" i="3" s="1"/>
  <c r="C59" i="3"/>
  <c r="C50" i="3" s="1"/>
  <c r="C44" i="3"/>
  <c r="C35" i="3"/>
  <c r="C32" i="3"/>
  <c r="C30" i="3"/>
  <c r="C24" i="3" l="1"/>
  <c r="C70" i="3"/>
  <c r="C43" i="3"/>
  <c r="C40" i="3"/>
  <c r="C37" i="3"/>
  <c r="C49" i="3" l="1"/>
  <c r="C34" i="3"/>
  <c r="C13" i="3" s="1"/>
  <c r="C12" i="3" l="1"/>
  <c r="C122" i="3" s="1"/>
</calcChain>
</file>

<file path=xl/sharedStrings.xml><?xml version="1.0" encoding="utf-8"?>
<sst xmlns="http://schemas.openxmlformats.org/spreadsheetml/2006/main" count="229" uniqueCount="227">
  <si>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</si>
  <si>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</si>
  <si>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</si>
  <si>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</si>
  <si>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</si>
  <si>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</si>
  <si>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</si>
  <si>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</si>
  <si>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</si>
  <si>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</si>
  <si>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</si>
  <si>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</si>
  <si>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</si>
  <si>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</si>
  <si>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</si>
  <si>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</si>
  <si>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</si>
  <si>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</si>
  <si>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</si>
  <si>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</si>
  <si>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</si>
  <si>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</si>
  <si>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</si>
  <si>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</si>
  <si>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</si>
  <si>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</si>
  <si>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</si>
  <si>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</si>
  <si>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</si>
  <si>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</si>
  <si>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</si>
  <si>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</si>
  <si>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</si>
  <si>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</si>
  <si>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</si>
  <si>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</si>
  <si>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</si>
  <si>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</si>
  <si>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</si>
  <si>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</si>
  <si>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</si>
  <si>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</si>
  <si>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</si>
  <si>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</si>
  <si>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</si>
  <si>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</si>
  <si>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</si>
  <si>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</si>
  <si>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</si>
  <si>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</si>
  <si>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</si>
  <si>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</si>
  <si>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</si>
  <si>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</si>
  <si>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</si>
  <si>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</si>
  <si>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</si>
  <si>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</si>
  <si>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</si>
  <si>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</si>
  <si>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</si>
  <si>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</si>
  <si>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</si>
  <si>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</si>
  <si>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</si>
  <si>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</si>
  <si>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</si>
  <si>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</si>
  <si>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</si>
  <si>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</si>
  <si>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</si>
  <si>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</si>
  <si>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</si>
  <si>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</si>
  <si>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</si>
  <si>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</si>
  <si>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</si>
  <si>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</si>
  <si>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</si>
  <si>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</si>
  <si>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</si>
  <si>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</si>
  <si>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</si>
  <si>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</si>
  <si>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</si>
  <si>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</si>
  <si>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</si>
  <si>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</si>
  <si>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</si>
  <si>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</si>
  <si>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</si>
  <si>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</si>
  <si>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</si>
  <si>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</si>
  <si>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</si>
  <si>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</si>
  <si>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</si>
  <si>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</si>
  <si>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</si>
  <si>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</si>
  <si>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</si>
  <si>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</si>
  <si>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</si>
  <si>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</si>
  <si>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</si>
  <si>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</si>
  <si>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</si>
  <si>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</si>
  <si>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</si>
  <si>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</si>
  <si>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</si>
  <si>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</si>
  <si>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</si>
  <si>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</si>
  <si>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</si>
  <si>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</si>
  <si>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</si>
  <si>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</si>
  <si>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</si>
  <si>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</si>
  <si>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</si>
  <si>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</si>
  <si>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</si>
  <si>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</si>
  <si>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</si>
  <si>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</si>
  <si>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</si>
  <si>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</si>
  <si>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</si>
  <si>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</si>
  <si>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</si>
  <si>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</si>
  <si>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</si>
  <si>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</si>
  <si>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</si>
  <si>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</si>
  <si>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</si>
  <si>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</si>
  <si>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</si>
  <si>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</si>
  <si>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</si>
  <si>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</si>
  <si>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</si>
  <si>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</si>
  <si>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</si>
  <si>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</si>
  <si>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</si>
  <si>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</si>
  <si>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</si>
  <si>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</si>
  <si>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</si>
  <si>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</si>
  <si>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</si>
  <si>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</si>
  <si>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</si>
  <si>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от_______ №____</t>
  </si>
  <si>
    <t>000 1 11 01000 00 0000 120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</si>
  <si>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</si>
  <si>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</si>
  <si>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</si>
  <si>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</si>
  <si>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</si>
  <si>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</si>
  <si>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</si>
  <si>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</si>
  <si>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</si>
  <si>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</si>
  <si>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</si>
  <si>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</si>
  <si>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</si>
  <si>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</si>
  <si>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</si>
  <si>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</si>
  <si>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</si>
  <si>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</si>
  <si>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</si>
  <si>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</si>
  <si>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</si>
  <si>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</si>
  <si>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</si>
  <si>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</si>
  <si>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</si>
  <si>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</si>
  <si>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</si>
  <si>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</si>
  <si>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</si>
  <si>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</si>
  <si>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</si>
  <si>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</si>
  <si>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</si>
  <si>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</si>
  <si>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</si>
  <si>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</si>
  <si>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</si>
  <si>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</si>
  <si>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</si>
  <si>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</si>
  <si>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</si>
  <si>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</si>
  <si>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</si>
  <si>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</si>
  <si>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</si>
  <si>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</si>
  <si>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</si>
  <si>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</si>
  <si>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</si>
  <si>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000 1 16 01130 01 0000 140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</si>
  <si>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</si>
  <si>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</si>
  <si>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</si>
  <si>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</si>
  <si>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</si>
  <si>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2022 и 2023 годов </t>
  </si>
  <si>
    <t>Приложение 4</t>
  </si>
  <si>
    <t>2022 год</t>
  </si>
  <si>
    <t>2023 год</t>
  </si>
  <si>
    <t>000 1 03 02261 01 0000 110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</si>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</sst>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8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0" fontId="4" fillId="0" borderId="0" xfId="2" applyFont="1" applyFill="1" applyBorder="1" applyAlignment="1" applyProtection="1">
      <alignment horizontal="right"/>
      <protection hidden="1"/>
    </xf>
    <xf numFmtId="165" fontId="4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/>
    </xf>
    <xf numFmtId="164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6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showGridLines="0" tabSelected="1" topLeftCell="A110" zoomScale="75" zoomScaleNormal="75" zoomScaleSheetLayoutView="75" workbookViewId="0">
      <selection activeCell="H94" sqref="H94"/>
    </sheetView>
  </sheetViews>
  <sheetFormatPr defaultColWidth="8.85546875" defaultRowHeight="16.5" x14ac:dyDescent="0.25"/>
  <cols>
    <col min="1" max="1" width="57.7109375" style="1" customWidth="1"/>
    <col min="2" max="2" width="31.28515625" style="2" customWidth="1"/>
    <col min="3" max="3" width="16.7109375" style="2" customWidth="1"/>
    <col min="4" max="4" width="15.85546875" style="2" customWidth="1"/>
    <col min="5" max="5" width="15.42578125" style="17" customWidth="1"/>
    <col min="6" max="6" width="14.42578125" style="3" customWidth="1"/>
    <col min="7" max="16384" width="8.85546875" style="3"/>
  </cols>
  <sheetData>
    <row r="1" spans="1:5" x14ac:dyDescent="0.25">
      <c r="C1" s="23"/>
      <c r="D1" s="23" t="s">
        <v>213</v>
      </c>
    </row>
    <row r="2" spans="1:5" x14ac:dyDescent="0.25">
      <c r="C2" s="23"/>
      <c r="D2" s="23" t="s">
        <v>153</v>
      </c>
    </row>
    <row r="3" spans="1:5" x14ac:dyDescent="0.25">
      <c r="C3" s="23"/>
      <c r="D3" s="23" t="s">
        <v>154</v>
      </c>
    </row>
    <row r="4" spans="1:5" x14ac:dyDescent="0.25">
      <c r="C4" s="23"/>
      <c r="D4" s="23" t="s">
        <v>155</v>
      </c>
    </row>
    <row r="6" spans="1:5" ht="22.5" customHeight="1" x14ac:dyDescent="0.25">
      <c r="C6" s="15"/>
      <c r="D6" s="15"/>
    </row>
    <row r="7" spans="1:5" ht="32.25" customHeight="1" x14ac:dyDescent="0.25">
      <c r="A7" s="35" t="s">
        <v>212</v>
      </c>
      <c r="B7" s="35"/>
      <c r="C7" s="35"/>
      <c r="D7" s="35"/>
    </row>
    <row r="8" spans="1:5" ht="30" customHeight="1" x14ac:dyDescent="0.25">
      <c r="C8" s="4"/>
      <c r="D8" s="4" t="s">
        <v>89</v>
      </c>
    </row>
    <row r="9" spans="1:5" ht="33" customHeight="1" x14ac:dyDescent="0.25">
      <c r="A9" s="38" t="s">
        <v>0</v>
      </c>
      <c r="B9" s="38" t="s">
        <v>1</v>
      </c>
      <c r="C9" s="36" t="s">
        <v>90</v>
      </c>
      <c r="D9" s="37"/>
    </row>
    <row r="10" spans="1:5" x14ac:dyDescent="0.25">
      <c r="A10" s="39"/>
      <c r="B10" s="39"/>
      <c r="C10" s="5" t="s">
        <v>214</v>
      </c>
      <c r="D10" s="5" t="s">
        <v>215</v>
      </c>
    </row>
    <row r="11" spans="1:5" s="2" customFormat="1" x14ac:dyDescent="0.25">
      <c r="A11" s="6" t="s">
        <v>2</v>
      </c>
      <c r="B11" s="6">
        <v>2</v>
      </c>
      <c r="C11" s="6">
        <v>3</v>
      </c>
      <c r="D11" s="6">
        <v>4</v>
      </c>
      <c r="E11" s="18"/>
    </row>
    <row r="12" spans="1:5" s="7" customFormat="1" x14ac:dyDescent="0.25">
      <c r="A12" s="29" t="s">
        <v>3</v>
      </c>
      <c r="B12" s="5" t="s">
        <v>4</v>
      </c>
      <c r="C12" s="25">
        <f>C13+C49</f>
        <v>2224745.0999999996</v>
      </c>
      <c r="D12" s="25">
        <f>D13+D49</f>
        <v>2278050</v>
      </c>
      <c r="E12" s="19"/>
    </row>
    <row r="13" spans="1:5" s="7" customFormat="1" x14ac:dyDescent="0.25">
      <c r="A13" s="33" t="s">
        <v>5</v>
      </c>
      <c r="B13" s="33"/>
      <c r="C13" s="25">
        <f>C14+C19+C24+C34+C43</f>
        <v>1987245.6999999995</v>
      </c>
      <c r="D13" s="25">
        <f>D14+D19+D24+D34+D43</f>
        <v>2050806.2999999998</v>
      </c>
      <c r="E13" s="19"/>
    </row>
    <row r="14" spans="1:5" s="7" customFormat="1" x14ac:dyDescent="0.25">
      <c r="A14" s="11" t="s">
        <v>6</v>
      </c>
      <c r="B14" s="8" t="s">
        <v>7</v>
      </c>
      <c r="C14" s="24">
        <f>C15+C16+C17+C18</f>
        <v>1679448.6999999997</v>
      </c>
      <c r="D14" s="24">
        <f>D15+D16+D17+D18</f>
        <v>1738246.5999999999</v>
      </c>
      <c r="E14" s="19"/>
    </row>
    <row r="15" spans="1:5" ht="110.45" customHeight="1" x14ac:dyDescent="0.25">
      <c r="A15" s="9" t="s">
        <v>8</v>
      </c>
      <c r="B15" s="6" t="s">
        <v>9</v>
      </c>
      <c r="C15" s="24">
        <v>1664333.7</v>
      </c>
      <c r="D15" s="24">
        <v>1722602.4</v>
      </c>
    </row>
    <row r="16" spans="1:5" ht="150.75" customHeight="1" x14ac:dyDescent="0.25">
      <c r="A16" s="9" t="s">
        <v>92</v>
      </c>
      <c r="B16" s="6" t="s">
        <v>10</v>
      </c>
      <c r="C16" s="24">
        <v>3358.9</v>
      </c>
      <c r="D16" s="24">
        <v>3476.5</v>
      </c>
    </row>
    <row r="17" spans="1:4" ht="66" customHeight="1" x14ac:dyDescent="0.25">
      <c r="A17" s="9" t="s">
        <v>177</v>
      </c>
      <c r="B17" s="6" t="s">
        <v>11</v>
      </c>
      <c r="C17" s="24">
        <v>10076.700000000001</v>
      </c>
      <c r="D17" s="24">
        <v>10429.5</v>
      </c>
    </row>
    <row r="18" spans="1:4" ht="118.5" customHeight="1" x14ac:dyDescent="0.25">
      <c r="A18" s="9" t="s">
        <v>178</v>
      </c>
      <c r="B18" s="6" t="s">
        <v>12</v>
      </c>
      <c r="C18" s="24">
        <v>1679.4</v>
      </c>
      <c r="D18" s="24">
        <v>1738.2</v>
      </c>
    </row>
    <row r="19" spans="1:4" ht="55.5" customHeight="1" x14ac:dyDescent="0.25">
      <c r="A19" s="11" t="s">
        <v>13</v>
      </c>
      <c r="B19" s="8" t="s">
        <v>14</v>
      </c>
      <c r="C19" s="24">
        <f>C20+C21+C22+C23</f>
        <v>17192.399999999998</v>
      </c>
      <c r="D19" s="24">
        <f>D20+D21+D22</f>
        <v>18196.8</v>
      </c>
    </row>
    <row r="20" spans="1:4" ht="150.75" customHeight="1" x14ac:dyDescent="0.25">
      <c r="A20" s="9" t="s">
        <v>220</v>
      </c>
      <c r="B20" s="6" t="s">
        <v>112</v>
      </c>
      <c r="C20" s="24">
        <v>7913.3</v>
      </c>
      <c r="D20" s="24">
        <v>7913.3</v>
      </c>
    </row>
    <row r="21" spans="1:4" ht="168.75" customHeight="1" x14ac:dyDescent="0.25">
      <c r="A21" s="9" t="s">
        <v>221</v>
      </c>
      <c r="B21" s="6" t="s">
        <v>113</v>
      </c>
      <c r="C21" s="24">
        <v>39</v>
      </c>
      <c r="D21" s="24">
        <v>39</v>
      </c>
    </row>
    <row r="22" spans="1:4" ht="166.5" customHeight="1" x14ac:dyDescent="0.25">
      <c r="A22" s="9" t="s">
        <v>222</v>
      </c>
      <c r="B22" s="6" t="s">
        <v>114</v>
      </c>
      <c r="C22" s="24">
        <v>10244.5</v>
      </c>
      <c r="D22" s="24">
        <v>10244.5</v>
      </c>
    </row>
    <row r="23" spans="1:4" ht="166.5" customHeight="1" x14ac:dyDescent="0.25">
      <c r="A23" s="30" t="s">
        <v>223</v>
      </c>
      <c r="B23" s="6" t="s">
        <v>216</v>
      </c>
      <c r="C23" s="31">
        <v>-1004.4</v>
      </c>
      <c r="D23" s="24"/>
    </row>
    <row r="24" spans="1:4" x14ac:dyDescent="0.25">
      <c r="A24" s="11" t="s">
        <v>15</v>
      </c>
      <c r="B24" s="8" t="s">
        <v>16</v>
      </c>
      <c r="C24" s="24">
        <f>C25+C28+C30+C32</f>
        <v>163781.70000000001</v>
      </c>
      <c r="D24" s="24">
        <f>D25+D28+D30+D32</f>
        <v>163781.70000000001</v>
      </c>
    </row>
    <row r="25" spans="1:4" ht="33.75" customHeight="1" x14ac:dyDescent="0.25">
      <c r="A25" s="11" t="s">
        <v>17</v>
      </c>
      <c r="B25" s="8" t="s">
        <v>18</v>
      </c>
      <c r="C25" s="24">
        <f>C26+C27</f>
        <v>151189.70000000001</v>
      </c>
      <c r="D25" s="24">
        <f>D26+D27</f>
        <v>151189.70000000001</v>
      </c>
    </row>
    <row r="26" spans="1:4" ht="58.5" customHeight="1" x14ac:dyDescent="0.25">
      <c r="A26" s="9" t="s">
        <v>179</v>
      </c>
      <c r="B26" s="6" t="s">
        <v>19</v>
      </c>
      <c r="C26" s="24">
        <v>107594.2</v>
      </c>
      <c r="D26" s="24">
        <v>107594.2</v>
      </c>
    </row>
    <row r="27" spans="1:4" ht="97.5" customHeight="1" x14ac:dyDescent="0.25">
      <c r="A27" s="9" t="s">
        <v>107</v>
      </c>
      <c r="B27" s="6" t="s">
        <v>20</v>
      </c>
      <c r="C27" s="24">
        <v>43595.5</v>
      </c>
      <c r="D27" s="24">
        <v>43595.5</v>
      </c>
    </row>
    <row r="28" spans="1:4" ht="35.25" hidden="1" customHeight="1" x14ac:dyDescent="0.25">
      <c r="A28" s="9" t="s">
        <v>21</v>
      </c>
      <c r="B28" s="6" t="s">
        <v>135</v>
      </c>
      <c r="C28" s="24">
        <f>C29</f>
        <v>0</v>
      </c>
      <c r="D28" s="24">
        <f>D29</f>
        <v>0</v>
      </c>
    </row>
    <row r="29" spans="1:4" ht="36.75" hidden="1" customHeight="1" x14ac:dyDescent="0.25">
      <c r="A29" s="9" t="s">
        <v>21</v>
      </c>
      <c r="B29" s="6" t="s">
        <v>22</v>
      </c>
      <c r="C29" s="24">
        <v>0</v>
      </c>
      <c r="D29" s="24">
        <v>0</v>
      </c>
    </row>
    <row r="30" spans="1:4" x14ac:dyDescent="0.25">
      <c r="A30" s="9" t="s">
        <v>23</v>
      </c>
      <c r="B30" s="6" t="s">
        <v>136</v>
      </c>
      <c r="C30" s="24">
        <f>C31</f>
        <v>44</v>
      </c>
      <c r="D30" s="24">
        <f>D31</f>
        <v>44</v>
      </c>
    </row>
    <row r="31" spans="1:4" x14ac:dyDescent="0.25">
      <c r="A31" s="9" t="s">
        <v>23</v>
      </c>
      <c r="B31" s="6" t="s">
        <v>24</v>
      </c>
      <c r="C31" s="24">
        <v>44</v>
      </c>
      <c r="D31" s="24">
        <v>44</v>
      </c>
    </row>
    <row r="32" spans="1:4" ht="43.5" customHeight="1" x14ac:dyDescent="0.25">
      <c r="A32" s="9" t="s">
        <v>137</v>
      </c>
      <c r="B32" s="6" t="s">
        <v>138</v>
      </c>
      <c r="C32" s="24">
        <f>C33</f>
        <v>12548</v>
      </c>
      <c r="D32" s="24">
        <f>D33</f>
        <v>12548</v>
      </c>
    </row>
    <row r="33" spans="1:4" ht="48.75" customHeight="1" x14ac:dyDescent="0.25">
      <c r="A33" s="9" t="s">
        <v>25</v>
      </c>
      <c r="B33" s="6" t="s">
        <v>26</v>
      </c>
      <c r="C33" s="24">
        <v>12548</v>
      </c>
      <c r="D33" s="24">
        <v>12548</v>
      </c>
    </row>
    <row r="34" spans="1:4" x14ac:dyDescent="0.25">
      <c r="A34" s="11" t="s">
        <v>27</v>
      </c>
      <c r="B34" s="8" t="s">
        <v>28</v>
      </c>
      <c r="C34" s="24">
        <f>C36+C40+C37</f>
        <v>114228.9</v>
      </c>
      <c r="D34" s="24">
        <f>D36+D40+D37</f>
        <v>117887.20000000001</v>
      </c>
    </row>
    <row r="35" spans="1:4" x14ac:dyDescent="0.25">
      <c r="A35" s="9" t="s">
        <v>139</v>
      </c>
      <c r="B35" s="6" t="s">
        <v>180</v>
      </c>
      <c r="C35" s="24">
        <f>C36</f>
        <v>30848.6</v>
      </c>
      <c r="D35" s="24">
        <f>D36</f>
        <v>34506.9</v>
      </c>
    </row>
    <row r="36" spans="1:4" ht="73.5" customHeight="1" x14ac:dyDescent="0.25">
      <c r="A36" s="9" t="s">
        <v>181</v>
      </c>
      <c r="B36" s="6" t="s">
        <v>29</v>
      </c>
      <c r="C36" s="24">
        <v>30848.6</v>
      </c>
      <c r="D36" s="24">
        <v>34506.9</v>
      </c>
    </row>
    <row r="37" spans="1:4" x14ac:dyDescent="0.25">
      <c r="A37" s="9" t="s">
        <v>124</v>
      </c>
      <c r="B37" s="6" t="s">
        <v>125</v>
      </c>
      <c r="C37" s="24">
        <f>C38+C39</f>
        <v>34752.9</v>
      </c>
      <c r="D37" s="24">
        <f>D38+D39</f>
        <v>34752.9</v>
      </c>
    </row>
    <row r="38" spans="1:4" x14ac:dyDescent="0.25">
      <c r="A38" s="9" t="s">
        <v>126</v>
      </c>
      <c r="B38" s="6" t="s">
        <v>127</v>
      </c>
      <c r="C38" s="24">
        <v>19147.400000000001</v>
      </c>
      <c r="D38" s="24">
        <v>19147.400000000001</v>
      </c>
    </row>
    <row r="39" spans="1:4" x14ac:dyDescent="0.25">
      <c r="A39" s="9" t="s">
        <v>140</v>
      </c>
      <c r="B39" s="6" t="s">
        <v>128</v>
      </c>
      <c r="C39" s="24">
        <v>15605.5</v>
      </c>
      <c r="D39" s="24">
        <v>15605.5</v>
      </c>
    </row>
    <row r="40" spans="1:4" x14ac:dyDescent="0.25">
      <c r="A40" s="11" t="s">
        <v>30</v>
      </c>
      <c r="B40" s="8" t="s">
        <v>31</v>
      </c>
      <c r="C40" s="24">
        <f>C41+C42</f>
        <v>48627.4</v>
      </c>
      <c r="D40" s="24">
        <f>D41+D42</f>
        <v>48627.4</v>
      </c>
    </row>
    <row r="41" spans="1:4" ht="57.75" customHeight="1" x14ac:dyDescent="0.25">
      <c r="A41" s="9" t="s">
        <v>32</v>
      </c>
      <c r="B41" s="6" t="s">
        <v>33</v>
      </c>
      <c r="C41" s="24">
        <v>40033.300000000003</v>
      </c>
      <c r="D41" s="24">
        <v>40033.300000000003</v>
      </c>
    </row>
    <row r="42" spans="1:4" ht="58.5" customHeight="1" x14ac:dyDescent="0.25">
      <c r="A42" s="9" t="s">
        <v>182</v>
      </c>
      <c r="B42" s="6" t="s">
        <v>34</v>
      </c>
      <c r="C42" s="24">
        <v>8594.1</v>
      </c>
      <c r="D42" s="24">
        <v>8594.1</v>
      </c>
    </row>
    <row r="43" spans="1:4" x14ac:dyDescent="0.25">
      <c r="A43" s="11" t="s">
        <v>35</v>
      </c>
      <c r="B43" s="8" t="s">
        <v>36</v>
      </c>
      <c r="C43" s="24">
        <f>C45+C46</f>
        <v>12594</v>
      </c>
      <c r="D43" s="24">
        <f>D45+D46</f>
        <v>12694</v>
      </c>
    </row>
    <row r="44" spans="1:4" ht="49.5" x14ac:dyDescent="0.25">
      <c r="A44" s="11" t="s">
        <v>142</v>
      </c>
      <c r="B44" s="6" t="s">
        <v>141</v>
      </c>
      <c r="C44" s="24">
        <f>C45</f>
        <v>6744</v>
      </c>
      <c r="D44" s="24">
        <f>D45</f>
        <v>6744</v>
      </c>
    </row>
    <row r="45" spans="1:4" ht="75.75" customHeight="1" x14ac:dyDescent="0.25">
      <c r="A45" s="9" t="s">
        <v>91</v>
      </c>
      <c r="B45" s="6" t="s">
        <v>37</v>
      </c>
      <c r="C45" s="24">
        <v>6744</v>
      </c>
      <c r="D45" s="24">
        <v>6744</v>
      </c>
    </row>
    <row r="46" spans="1:4" ht="58.5" customHeight="1" x14ac:dyDescent="0.25">
      <c r="A46" s="11" t="s">
        <v>38</v>
      </c>
      <c r="B46" s="8" t="s">
        <v>39</v>
      </c>
      <c r="C46" s="24">
        <f>C47+C48</f>
        <v>5850</v>
      </c>
      <c r="D46" s="24">
        <f>D47+D48</f>
        <v>5950</v>
      </c>
    </row>
    <row r="47" spans="1:4" ht="39.75" customHeight="1" x14ac:dyDescent="0.25">
      <c r="A47" s="9" t="s">
        <v>40</v>
      </c>
      <c r="B47" s="6" t="s">
        <v>41</v>
      </c>
      <c r="C47" s="24">
        <v>50</v>
      </c>
      <c r="D47" s="24">
        <v>50</v>
      </c>
    </row>
    <row r="48" spans="1:4" ht="129.75" customHeight="1" x14ac:dyDescent="0.25">
      <c r="A48" s="9" t="s">
        <v>183</v>
      </c>
      <c r="B48" s="6" t="s">
        <v>42</v>
      </c>
      <c r="C48" s="24">
        <v>5800</v>
      </c>
      <c r="D48" s="24">
        <v>5900</v>
      </c>
    </row>
    <row r="49" spans="1:5" s="10" customFormat="1" ht="19.5" customHeight="1" x14ac:dyDescent="0.25">
      <c r="A49" s="33" t="s">
        <v>43</v>
      </c>
      <c r="B49" s="33"/>
      <c r="C49" s="25">
        <f>C50+C61+C67+C70+C77+C97</f>
        <v>237499.39999999997</v>
      </c>
      <c r="D49" s="25">
        <f>D50+D61+D67+D70+D77+D97</f>
        <v>227243.69999999998</v>
      </c>
      <c r="E49" s="20"/>
    </row>
    <row r="50" spans="1:5" s="10" customFormat="1" ht="49.5" x14ac:dyDescent="0.25">
      <c r="A50" s="11" t="s">
        <v>44</v>
      </c>
      <c r="B50" s="8" t="s">
        <v>45</v>
      </c>
      <c r="C50" s="24">
        <f>C51+C53+C59</f>
        <v>184580</v>
      </c>
      <c r="D50" s="24">
        <f>D51+D53+D59</f>
        <v>175503.1</v>
      </c>
      <c r="E50" s="20"/>
    </row>
    <row r="51" spans="1:5" s="10" customFormat="1" ht="108.75" customHeight="1" x14ac:dyDescent="0.25">
      <c r="A51" s="11" t="s">
        <v>143</v>
      </c>
      <c r="B51" s="6" t="s">
        <v>156</v>
      </c>
      <c r="C51" s="24">
        <f>C52</f>
        <v>753.7</v>
      </c>
      <c r="D51" s="24">
        <f>D52</f>
        <v>675.6</v>
      </c>
      <c r="E51" s="20"/>
    </row>
    <row r="52" spans="1:5" ht="93.75" customHeight="1" x14ac:dyDescent="0.25">
      <c r="A52" s="9" t="s">
        <v>46</v>
      </c>
      <c r="B52" s="6" t="s">
        <v>47</v>
      </c>
      <c r="C52" s="24">
        <v>753.7</v>
      </c>
      <c r="D52" s="24">
        <v>675.6</v>
      </c>
    </row>
    <row r="53" spans="1:5" ht="126" customHeight="1" x14ac:dyDescent="0.25">
      <c r="A53" s="11" t="s">
        <v>184</v>
      </c>
      <c r="B53" s="8" t="s">
        <v>48</v>
      </c>
      <c r="C53" s="24">
        <f>C54+C55+C56+C57+C58</f>
        <v>172233.5</v>
      </c>
      <c r="D53" s="24">
        <f>D54+D55+D56+D57+D58</f>
        <v>163234.70000000001</v>
      </c>
    </row>
    <row r="54" spans="1:5" ht="112.5" customHeight="1" x14ac:dyDescent="0.25">
      <c r="A54" s="9" t="s">
        <v>49</v>
      </c>
      <c r="B54" s="6" t="s">
        <v>50</v>
      </c>
      <c r="C54" s="24">
        <v>113995.7</v>
      </c>
      <c r="D54" s="24">
        <v>115531.8</v>
      </c>
    </row>
    <row r="55" spans="1:5" ht="107.25" customHeight="1" x14ac:dyDescent="0.25">
      <c r="A55" s="9" t="s">
        <v>51</v>
      </c>
      <c r="B55" s="6" t="s">
        <v>52</v>
      </c>
      <c r="C55" s="24">
        <v>28573.3</v>
      </c>
      <c r="D55" s="24">
        <v>22541.599999999999</v>
      </c>
    </row>
    <row r="56" spans="1:5" ht="60.75" customHeight="1" x14ac:dyDescent="0.25">
      <c r="A56" s="9" t="s">
        <v>53</v>
      </c>
      <c r="B56" s="6" t="s">
        <v>54</v>
      </c>
      <c r="C56" s="24">
        <v>29663.8</v>
      </c>
      <c r="D56" s="24">
        <v>25160.6</v>
      </c>
    </row>
    <row r="57" spans="1:5" ht="156.6" customHeight="1" x14ac:dyDescent="0.25">
      <c r="A57" s="9" t="s">
        <v>55</v>
      </c>
      <c r="B57" s="6" t="s">
        <v>56</v>
      </c>
      <c r="C57" s="24">
        <v>0.5</v>
      </c>
      <c r="D57" s="24">
        <v>0.5</v>
      </c>
    </row>
    <row r="58" spans="1:5" ht="137.25" customHeight="1" x14ac:dyDescent="0.25">
      <c r="A58" s="9" t="s">
        <v>157</v>
      </c>
      <c r="B58" s="6" t="s">
        <v>129</v>
      </c>
      <c r="C58" s="24">
        <v>0.2</v>
      </c>
      <c r="D58" s="24">
        <v>0.2</v>
      </c>
    </row>
    <row r="59" spans="1:5" ht="105.75" customHeight="1" x14ac:dyDescent="0.25">
      <c r="A59" s="9" t="s">
        <v>144</v>
      </c>
      <c r="B59" s="6" t="s">
        <v>158</v>
      </c>
      <c r="C59" s="24">
        <f>C60</f>
        <v>11592.8</v>
      </c>
      <c r="D59" s="24">
        <f>D60</f>
        <v>11592.8</v>
      </c>
    </row>
    <row r="60" spans="1:5" ht="114.75" customHeight="1" x14ac:dyDescent="0.25">
      <c r="A60" s="9" t="s">
        <v>159</v>
      </c>
      <c r="B60" s="6" t="s">
        <v>118</v>
      </c>
      <c r="C60" s="24">
        <v>11592.8</v>
      </c>
      <c r="D60" s="24">
        <v>11592.8</v>
      </c>
    </row>
    <row r="61" spans="1:5" ht="33" x14ac:dyDescent="0.25">
      <c r="A61" s="11" t="s">
        <v>57</v>
      </c>
      <c r="B61" s="8" t="s">
        <v>58</v>
      </c>
      <c r="C61" s="24">
        <f>C62</f>
        <v>987.9</v>
      </c>
      <c r="D61" s="24">
        <f>D62</f>
        <v>987.9</v>
      </c>
    </row>
    <row r="62" spans="1:5" ht="33" x14ac:dyDescent="0.25">
      <c r="A62" s="11" t="s">
        <v>146</v>
      </c>
      <c r="B62" s="6" t="s">
        <v>145</v>
      </c>
      <c r="C62" s="24">
        <f>C63+C64+C65+C66</f>
        <v>987.9</v>
      </c>
      <c r="D62" s="24">
        <f>D63+D64+D65+D66</f>
        <v>987.9</v>
      </c>
    </row>
    <row r="63" spans="1:5" ht="33" x14ac:dyDescent="0.25">
      <c r="A63" s="9" t="s">
        <v>59</v>
      </c>
      <c r="B63" s="6" t="s">
        <v>60</v>
      </c>
      <c r="C63" s="24">
        <v>59.3</v>
      </c>
      <c r="D63" s="24">
        <v>59.3</v>
      </c>
    </row>
    <row r="64" spans="1:5" ht="36" customHeight="1" x14ac:dyDescent="0.25">
      <c r="A64" s="9" t="s">
        <v>61</v>
      </c>
      <c r="B64" s="6" t="s">
        <v>62</v>
      </c>
      <c r="C64" s="24">
        <v>17.7</v>
      </c>
      <c r="D64" s="24">
        <v>17.7</v>
      </c>
    </row>
    <row r="65" spans="1:6" ht="22.9" customHeight="1" x14ac:dyDescent="0.25">
      <c r="A65" s="9" t="s">
        <v>109</v>
      </c>
      <c r="B65" s="6" t="s">
        <v>93</v>
      </c>
      <c r="C65" s="24">
        <v>833.3</v>
      </c>
      <c r="D65" s="24">
        <v>833.3</v>
      </c>
    </row>
    <row r="66" spans="1:6" ht="27.6" customHeight="1" x14ac:dyDescent="0.25">
      <c r="A66" s="9" t="s">
        <v>119</v>
      </c>
      <c r="B66" s="6" t="s">
        <v>120</v>
      </c>
      <c r="C66" s="24">
        <v>77.599999999999994</v>
      </c>
      <c r="D66" s="24">
        <v>77.599999999999994</v>
      </c>
    </row>
    <row r="67" spans="1:6" ht="36.75" customHeight="1" x14ac:dyDescent="0.25">
      <c r="A67" s="11" t="s">
        <v>110</v>
      </c>
      <c r="B67" s="8" t="s">
        <v>63</v>
      </c>
      <c r="C67" s="24">
        <f>C68</f>
        <v>1902</v>
      </c>
      <c r="D67" s="24">
        <f>D68</f>
        <v>1902</v>
      </c>
    </row>
    <row r="68" spans="1:6" ht="19.5" customHeight="1" x14ac:dyDescent="0.25">
      <c r="A68" s="11" t="s">
        <v>147</v>
      </c>
      <c r="B68" s="6" t="s">
        <v>160</v>
      </c>
      <c r="C68" s="24">
        <f>C69</f>
        <v>1902</v>
      </c>
      <c r="D68" s="24">
        <f>D69</f>
        <v>1902</v>
      </c>
    </row>
    <row r="69" spans="1:6" ht="33.75" customHeight="1" x14ac:dyDescent="0.25">
      <c r="A69" s="9" t="s">
        <v>64</v>
      </c>
      <c r="B69" s="6" t="s">
        <v>65</v>
      </c>
      <c r="C69" s="24">
        <v>1902</v>
      </c>
      <c r="D69" s="24">
        <v>1902</v>
      </c>
    </row>
    <row r="70" spans="1:6" ht="35.25" customHeight="1" x14ac:dyDescent="0.25">
      <c r="A70" s="11" t="s">
        <v>66</v>
      </c>
      <c r="B70" s="8" t="s">
        <v>67</v>
      </c>
      <c r="C70" s="24">
        <f>C71+C73+C75</f>
        <v>33517.4</v>
      </c>
      <c r="D70" s="24">
        <f>D71+D73+D75</f>
        <v>31344.5</v>
      </c>
    </row>
    <row r="71" spans="1:6" x14ac:dyDescent="0.25">
      <c r="A71" s="9" t="s">
        <v>148</v>
      </c>
      <c r="B71" s="6" t="s">
        <v>161</v>
      </c>
      <c r="C71" s="24">
        <f>C72</f>
        <v>25158.1</v>
      </c>
      <c r="D71" s="24">
        <f>D72</f>
        <v>24308.3</v>
      </c>
    </row>
    <row r="72" spans="1:6" ht="39" customHeight="1" x14ac:dyDescent="0.25">
      <c r="A72" s="9" t="s">
        <v>68</v>
      </c>
      <c r="B72" s="6" t="s">
        <v>69</v>
      </c>
      <c r="C72" s="24">
        <v>25158.1</v>
      </c>
      <c r="D72" s="24">
        <v>24308.3</v>
      </c>
    </row>
    <row r="73" spans="1:6" ht="105" customHeight="1" x14ac:dyDescent="0.25">
      <c r="A73" s="9" t="s">
        <v>149</v>
      </c>
      <c r="B73" s="6" t="s">
        <v>162</v>
      </c>
      <c r="C73" s="24">
        <f>C74</f>
        <v>2886.9</v>
      </c>
      <c r="D73" s="24">
        <f>D74</f>
        <v>1101.4000000000001</v>
      </c>
    </row>
    <row r="74" spans="1:6" ht="123.75" customHeight="1" x14ac:dyDescent="0.25">
      <c r="A74" s="9" t="s">
        <v>185</v>
      </c>
      <c r="B74" s="6" t="s">
        <v>70</v>
      </c>
      <c r="C74" s="24">
        <v>2886.9</v>
      </c>
      <c r="D74" s="24">
        <v>1101.4000000000001</v>
      </c>
    </row>
    <row r="75" spans="1:6" ht="54.75" customHeight="1" x14ac:dyDescent="0.25">
      <c r="A75" s="9" t="s">
        <v>150</v>
      </c>
      <c r="B75" s="6" t="s">
        <v>163</v>
      </c>
      <c r="C75" s="24">
        <f>C76</f>
        <v>5472.4</v>
      </c>
      <c r="D75" s="24">
        <f>D76</f>
        <v>5934.8</v>
      </c>
    </row>
    <row r="76" spans="1:6" ht="69.75" customHeight="1" x14ac:dyDescent="0.25">
      <c r="A76" s="9" t="s">
        <v>186</v>
      </c>
      <c r="B76" s="6" t="s">
        <v>71</v>
      </c>
      <c r="C76" s="24">
        <v>5472.4</v>
      </c>
      <c r="D76" s="24">
        <v>5934.8</v>
      </c>
    </row>
    <row r="77" spans="1:6" ht="24.75" customHeight="1" x14ac:dyDescent="0.25">
      <c r="A77" s="11" t="s">
        <v>72</v>
      </c>
      <c r="B77" s="8" t="s">
        <v>73</v>
      </c>
      <c r="C77" s="24">
        <f>C78+C91+C93+C95</f>
        <v>15234.8</v>
      </c>
      <c r="D77" s="24">
        <f>D78+D91+D93+D95</f>
        <v>16166.4</v>
      </c>
      <c r="E77" s="21"/>
      <c r="F77" s="16"/>
    </row>
    <row r="78" spans="1:6" ht="57.75" customHeight="1" x14ac:dyDescent="0.25">
      <c r="A78" s="26" t="s">
        <v>187</v>
      </c>
      <c r="B78" s="27" t="s">
        <v>176</v>
      </c>
      <c r="C78" s="28">
        <f>C79+C80+C81+C82+C83+C85+C86+C87+C88+C89+C90+C84</f>
        <v>1568.8</v>
      </c>
      <c r="D78" s="28">
        <f>D79+D80+D81+D82+D83+D85+D86+D87+D88+D89+D90+D84</f>
        <v>1567.1</v>
      </c>
      <c r="E78" s="21"/>
      <c r="F78" s="16"/>
    </row>
    <row r="79" spans="1:6" ht="90" customHeight="1" x14ac:dyDescent="0.25">
      <c r="A79" s="11" t="s">
        <v>188</v>
      </c>
      <c r="B79" s="6" t="s">
        <v>175</v>
      </c>
      <c r="C79" s="24">
        <v>96.2</v>
      </c>
      <c r="D79" s="24">
        <v>96.2</v>
      </c>
      <c r="E79" s="21"/>
      <c r="F79" s="16"/>
    </row>
    <row r="80" spans="1:6" ht="125.25" customHeight="1" x14ac:dyDescent="0.25">
      <c r="A80" s="11" t="s">
        <v>189</v>
      </c>
      <c r="B80" s="6" t="s">
        <v>174</v>
      </c>
      <c r="C80" s="24">
        <v>66.5</v>
      </c>
      <c r="D80" s="24">
        <v>66.5</v>
      </c>
      <c r="E80" s="21"/>
      <c r="F80" s="16"/>
    </row>
    <row r="81" spans="1:6" ht="97.5" customHeight="1" x14ac:dyDescent="0.25">
      <c r="A81" s="11" t="s">
        <v>190</v>
      </c>
      <c r="B81" s="6" t="s">
        <v>173</v>
      </c>
      <c r="C81" s="24">
        <v>24.2</v>
      </c>
      <c r="D81" s="24">
        <v>24.2</v>
      </c>
      <c r="E81" s="21"/>
      <c r="F81" s="16"/>
    </row>
    <row r="82" spans="1:6" ht="100.5" customHeight="1" x14ac:dyDescent="0.25">
      <c r="A82" s="11" t="s">
        <v>191</v>
      </c>
      <c r="B82" s="6" t="s">
        <v>172</v>
      </c>
      <c r="C82" s="24">
        <v>12.4</v>
      </c>
      <c r="D82" s="24">
        <v>12.2</v>
      </c>
      <c r="E82" s="21"/>
      <c r="F82" s="16"/>
    </row>
    <row r="83" spans="1:6" ht="91.5" customHeight="1" x14ac:dyDescent="0.25">
      <c r="A83" s="11" t="s">
        <v>192</v>
      </c>
      <c r="B83" s="6" t="s">
        <v>171</v>
      </c>
      <c r="C83" s="24">
        <v>6</v>
      </c>
      <c r="D83" s="24">
        <v>6</v>
      </c>
      <c r="E83" s="21"/>
      <c r="F83" s="16"/>
    </row>
    <row r="84" spans="1:6" ht="91.5" customHeight="1" x14ac:dyDescent="0.25">
      <c r="A84" s="11" t="s">
        <v>218</v>
      </c>
      <c r="B84" s="6" t="s">
        <v>217</v>
      </c>
      <c r="C84" s="24">
        <v>94</v>
      </c>
      <c r="D84" s="24">
        <v>94</v>
      </c>
      <c r="E84" s="21"/>
      <c r="F84" s="16"/>
    </row>
    <row r="85" spans="1:6" ht="95.25" customHeight="1" x14ac:dyDescent="0.25">
      <c r="A85" s="11" t="s">
        <v>219</v>
      </c>
      <c r="B85" s="6" t="s">
        <v>206</v>
      </c>
      <c r="C85" s="24">
        <v>1</v>
      </c>
      <c r="D85" s="24">
        <v>1</v>
      </c>
      <c r="E85" s="21"/>
      <c r="F85" s="16"/>
    </row>
    <row r="86" spans="1:6" ht="102.75" customHeight="1" x14ac:dyDescent="0.25">
      <c r="A86" s="11" t="s">
        <v>193</v>
      </c>
      <c r="B86" s="6" t="s">
        <v>170</v>
      </c>
      <c r="C86" s="24">
        <v>272.5</v>
      </c>
      <c r="D86" s="24">
        <v>272.5</v>
      </c>
      <c r="E86" s="21"/>
      <c r="F86" s="16"/>
    </row>
    <row r="87" spans="1:6" ht="102.75" customHeight="1" x14ac:dyDescent="0.25">
      <c r="A87" s="11" t="s">
        <v>194</v>
      </c>
      <c r="B87" s="6" t="s">
        <v>169</v>
      </c>
      <c r="C87" s="24">
        <v>9</v>
      </c>
      <c r="D87" s="24">
        <v>9</v>
      </c>
      <c r="E87" s="21"/>
      <c r="F87" s="16"/>
    </row>
    <row r="88" spans="1:6" ht="151.5" customHeight="1" x14ac:dyDescent="0.25">
      <c r="A88" s="11" t="s">
        <v>195</v>
      </c>
      <c r="B88" s="6" t="s">
        <v>168</v>
      </c>
      <c r="C88" s="24">
        <v>10.5</v>
      </c>
      <c r="D88" s="24">
        <v>10.5</v>
      </c>
      <c r="E88" s="21"/>
      <c r="F88" s="16"/>
    </row>
    <row r="89" spans="1:6" ht="95.25" customHeight="1" x14ac:dyDescent="0.25">
      <c r="A89" s="11" t="s">
        <v>196</v>
      </c>
      <c r="B89" s="6" t="s">
        <v>167</v>
      </c>
      <c r="C89" s="24">
        <v>169.5</v>
      </c>
      <c r="D89" s="24">
        <v>168</v>
      </c>
      <c r="E89" s="21"/>
      <c r="F89" s="16"/>
    </row>
    <row r="90" spans="1:6" ht="111.75" customHeight="1" x14ac:dyDescent="0.25">
      <c r="A90" s="11" t="s">
        <v>197</v>
      </c>
      <c r="B90" s="6" t="s">
        <v>166</v>
      </c>
      <c r="C90" s="24">
        <v>807</v>
      </c>
      <c r="D90" s="24">
        <v>807</v>
      </c>
      <c r="E90" s="21"/>
      <c r="F90" s="16"/>
    </row>
    <row r="91" spans="1:6" ht="63.75" customHeight="1" x14ac:dyDescent="0.25">
      <c r="A91" s="26" t="s">
        <v>198</v>
      </c>
      <c r="B91" s="27" t="s">
        <v>199</v>
      </c>
      <c r="C91" s="28">
        <f>C92</f>
        <v>281</v>
      </c>
      <c r="D91" s="28">
        <f>D92</f>
        <v>281</v>
      </c>
      <c r="E91" s="21"/>
      <c r="F91" s="16"/>
    </row>
    <row r="92" spans="1:6" ht="88.5" customHeight="1" x14ac:dyDescent="0.25">
      <c r="A92" s="11" t="s">
        <v>200</v>
      </c>
      <c r="B92" s="6" t="s">
        <v>224</v>
      </c>
      <c r="C92" s="24">
        <v>281</v>
      </c>
      <c r="D92" s="24">
        <v>281</v>
      </c>
      <c r="E92" s="21"/>
      <c r="F92" s="16"/>
    </row>
    <row r="93" spans="1:6" ht="173.25" customHeight="1" x14ac:dyDescent="0.25">
      <c r="A93" s="32" t="s">
        <v>133</v>
      </c>
      <c r="B93" s="27" t="s">
        <v>134</v>
      </c>
      <c r="C93" s="28">
        <f>C94</f>
        <v>985</v>
      </c>
      <c r="D93" s="28">
        <f>D94</f>
        <v>1418.3</v>
      </c>
    </row>
    <row r="94" spans="1:6" ht="136.5" customHeight="1" x14ac:dyDescent="0.25">
      <c r="A94" s="9" t="s">
        <v>225</v>
      </c>
      <c r="B94" s="6" t="s">
        <v>226</v>
      </c>
      <c r="C94" s="24">
        <v>985</v>
      </c>
      <c r="D94" s="24">
        <v>1418.3</v>
      </c>
    </row>
    <row r="95" spans="1:6" ht="30.75" customHeight="1" x14ac:dyDescent="0.25">
      <c r="A95" s="32" t="s">
        <v>201</v>
      </c>
      <c r="B95" s="27" t="s">
        <v>209</v>
      </c>
      <c r="C95" s="28">
        <f>C96</f>
        <v>12400</v>
      </c>
      <c r="D95" s="28">
        <f>D96</f>
        <v>12900</v>
      </c>
    </row>
    <row r="96" spans="1:6" ht="103.5" customHeight="1" x14ac:dyDescent="0.25">
      <c r="A96" s="9" t="s">
        <v>132</v>
      </c>
      <c r="B96" s="6" t="s">
        <v>131</v>
      </c>
      <c r="C96" s="24">
        <v>12400</v>
      </c>
      <c r="D96" s="24">
        <v>12900</v>
      </c>
    </row>
    <row r="97" spans="1:5" x14ac:dyDescent="0.25">
      <c r="A97" s="11" t="s">
        <v>74</v>
      </c>
      <c r="B97" s="8" t="s">
        <v>75</v>
      </c>
      <c r="C97" s="24">
        <f>C98</f>
        <v>1277.3</v>
      </c>
      <c r="D97" s="24">
        <f>D98</f>
        <v>1339.8</v>
      </c>
    </row>
    <row r="98" spans="1:5" x14ac:dyDescent="0.25">
      <c r="A98" s="9" t="s">
        <v>202</v>
      </c>
      <c r="B98" s="6" t="s">
        <v>164</v>
      </c>
      <c r="C98" s="24">
        <f>C99</f>
        <v>1277.3</v>
      </c>
      <c r="D98" s="24">
        <f>D99</f>
        <v>1339.8</v>
      </c>
    </row>
    <row r="99" spans="1:5" ht="36.75" customHeight="1" x14ac:dyDescent="0.25">
      <c r="A99" s="9" t="s">
        <v>76</v>
      </c>
      <c r="B99" s="6" t="s">
        <v>77</v>
      </c>
      <c r="C99" s="24">
        <v>1277.3</v>
      </c>
      <c r="D99" s="24">
        <v>1339.8</v>
      </c>
    </row>
    <row r="100" spans="1:5" s="10" customFormat="1" ht="19.5" customHeight="1" x14ac:dyDescent="0.25">
      <c r="A100" s="22" t="s">
        <v>78</v>
      </c>
      <c r="B100" s="13" t="s">
        <v>79</v>
      </c>
      <c r="C100" s="25">
        <f>C101</f>
        <v>2239091.1</v>
      </c>
      <c r="D100" s="25">
        <f>D101</f>
        <v>2237330.2000000002</v>
      </c>
      <c r="E100" s="20"/>
    </row>
    <row r="101" spans="1:5" ht="49.5" x14ac:dyDescent="0.25">
      <c r="A101" s="11" t="s">
        <v>80</v>
      </c>
      <c r="B101" s="8" t="s">
        <v>81</v>
      </c>
      <c r="C101" s="24">
        <f>C104+C113+C120+C102</f>
        <v>2239091.1</v>
      </c>
      <c r="D101" s="24">
        <f>D104+D113+D120+D102</f>
        <v>2237330.2000000002</v>
      </c>
    </row>
    <row r="102" spans="1:5" ht="46.5" customHeight="1" x14ac:dyDescent="0.25">
      <c r="A102" s="11" t="s">
        <v>115</v>
      </c>
      <c r="B102" s="8" t="s">
        <v>117</v>
      </c>
      <c r="C102" s="24">
        <f>C103</f>
        <v>174510.8</v>
      </c>
      <c r="D102" s="24">
        <f>D103</f>
        <v>191212.1</v>
      </c>
    </row>
    <row r="103" spans="1:5" ht="56.1" customHeight="1" x14ac:dyDescent="0.25">
      <c r="A103" s="9" t="s">
        <v>203</v>
      </c>
      <c r="B103" s="6" t="s">
        <v>130</v>
      </c>
      <c r="C103" s="24">
        <v>174510.8</v>
      </c>
      <c r="D103" s="24">
        <v>191212.1</v>
      </c>
    </row>
    <row r="104" spans="1:5" ht="62.25" customHeight="1" x14ac:dyDescent="0.25">
      <c r="A104" s="11" t="s">
        <v>204</v>
      </c>
      <c r="B104" s="6" t="s">
        <v>94</v>
      </c>
      <c r="C104" s="24">
        <f>SUM(C105:C112)</f>
        <v>268650.60000000003</v>
      </c>
      <c r="D104" s="24">
        <f>SUM(D105:D112)</f>
        <v>237732.89999999997</v>
      </c>
    </row>
    <row r="105" spans="1:5" ht="92.25" customHeight="1" x14ac:dyDescent="0.25">
      <c r="A105" s="9" t="s">
        <v>82</v>
      </c>
      <c r="B105" s="6" t="s">
        <v>95</v>
      </c>
      <c r="C105" s="24">
        <v>5713.7</v>
      </c>
      <c r="D105" s="24">
        <v>5713.7</v>
      </c>
    </row>
    <row r="106" spans="1:5" ht="165" customHeight="1" x14ac:dyDescent="0.25">
      <c r="A106" s="9" t="s">
        <v>122</v>
      </c>
      <c r="B106" s="6" t="s">
        <v>123</v>
      </c>
      <c r="C106" s="24">
        <v>11706.4</v>
      </c>
      <c r="D106" s="24">
        <v>10157.799999999999</v>
      </c>
    </row>
    <row r="107" spans="1:5" ht="120.75" customHeight="1" x14ac:dyDescent="0.25">
      <c r="A107" s="9" t="s">
        <v>165</v>
      </c>
      <c r="B107" s="6" t="s">
        <v>121</v>
      </c>
      <c r="C107" s="24">
        <v>107552.1</v>
      </c>
      <c r="D107" s="24">
        <v>107788.7</v>
      </c>
    </row>
    <row r="108" spans="1:5" hidden="1" x14ac:dyDescent="0.25"/>
    <row r="109" spans="1:5" ht="95.1" customHeight="1" x14ac:dyDescent="0.25">
      <c r="A109" s="9" t="s">
        <v>208</v>
      </c>
      <c r="B109" s="6" t="s">
        <v>207</v>
      </c>
      <c r="C109" s="24">
        <v>37655.1</v>
      </c>
      <c r="D109" s="24">
        <v>37655.1</v>
      </c>
    </row>
    <row r="110" spans="1:5" ht="50.25" customHeight="1" x14ac:dyDescent="0.25">
      <c r="A110" s="9" t="s">
        <v>108</v>
      </c>
      <c r="B110" s="6" t="s">
        <v>96</v>
      </c>
      <c r="C110" s="24">
        <v>6005</v>
      </c>
      <c r="D110" s="24">
        <v>5991.3</v>
      </c>
    </row>
    <row r="111" spans="1:5" ht="49.5" x14ac:dyDescent="0.25">
      <c r="A111" s="9" t="s">
        <v>111</v>
      </c>
      <c r="B111" s="6" t="s">
        <v>97</v>
      </c>
      <c r="C111" s="24">
        <v>13081.6</v>
      </c>
      <c r="D111" s="24">
        <v>13081.6</v>
      </c>
    </row>
    <row r="112" spans="1:5" x14ac:dyDescent="0.25">
      <c r="A112" s="9" t="s">
        <v>83</v>
      </c>
      <c r="B112" s="6" t="s">
        <v>98</v>
      </c>
      <c r="C112" s="24">
        <f>86912.6-117.3+141.4</f>
        <v>86936.7</v>
      </c>
      <c r="D112" s="24">
        <f>57256.1-430.6+519.2</f>
        <v>57344.7</v>
      </c>
    </row>
    <row r="113" spans="1:5" ht="33" x14ac:dyDescent="0.25">
      <c r="A113" s="11" t="s">
        <v>84</v>
      </c>
      <c r="B113" s="8" t="s">
        <v>99</v>
      </c>
      <c r="C113" s="24">
        <f>SUM(C114:C119)</f>
        <v>1793105.4</v>
      </c>
      <c r="D113" s="24">
        <f>SUM(D114:D119)</f>
        <v>1805560.9000000001</v>
      </c>
    </row>
    <row r="114" spans="1:5" ht="59.25" customHeight="1" x14ac:dyDescent="0.25">
      <c r="A114" s="9" t="s">
        <v>210</v>
      </c>
      <c r="B114" s="6" t="s">
        <v>100</v>
      </c>
      <c r="C114" s="24">
        <v>1723012.9</v>
      </c>
      <c r="D114" s="24">
        <v>1735353.1</v>
      </c>
    </row>
    <row r="115" spans="1:5" ht="108.75" customHeight="1" x14ac:dyDescent="0.25">
      <c r="A115" s="9" t="s">
        <v>211</v>
      </c>
      <c r="B115" s="6" t="s">
        <v>101</v>
      </c>
      <c r="C115" s="24">
        <v>49182</v>
      </c>
      <c r="D115" s="24">
        <v>49182</v>
      </c>
    </row>
    <row r="116" spans="1:5" ht="104.25" customHeight="1" x14ac:dyDescent="0.25">
      <c r="A116" s="12" t="s">
        <v>116</v>
      </c>
      <c r="B116" s="6" t="s">
        <v>102</v>
      </c>
      <c r="C116" s="24">
        <v>13237.9</v>
      </c>
      <c r="D116" s="24">
        <v>13237.9</v>
      </c>
    </row>
    <row r="117" spans="1:5" ht="95.25" customHeight="1" x14ac:dyDescent="0.25">
      <c r="A117" s="12" t="s">
        <v>205</v>
      </c>
      <c r="B117" s="6" t="s">
        <v>103</v>
      </c>
      <c r="C117" s="24">
        <v>3.9</v>
      </c>
      <c r="D117" s="24">
        <v>10.199999999999999</v>
      </c>
    </row>
    <row r="118" spans="1:5" ht="90" customHeight="1" x14ac:dyDescent="0.25">
      <c r="A118" s="9" t="s">
        <v>152</v>
      </c>
      <c r="B118" s="6" t="s">
        <v>151</v>
      </c>
      <c r="C118" s="24">
        <v>945.1</v>
      </c>
      <c r="D118" s="24">
        <v>945.1</v>
      </c>
    </row>
    <row r="119" spans="1:5" ht="49.5" x14ac:dyDescent="0.25">
      <c r="A119" s="9" t="s">
        <v>85</v>
      </c>
      <c r="B119" s="6" t="s">
        <v>104</v>
      </c>
      <c r="C119" s="24">
        <v>6723.6</v>
      </c>
      <c r="D119" s="24">
        <v>6832.6</v>
      </c>
    </row>
    <row r="120" spans="1:5" s="10" customFormat="1" x14ac:dyDescent="0.25">
      <c r="A120" s="11" t="s">
        <v>86</v>
      </c>
      <c r="B120" s="8" t="s">
        <v>105</v>
      </c>
      <c r="C120" s="24">
        <f>C121</f>
        <v>2824.3</v>
      </c>
      <c r="D120" s="24">
        <f>D121</f>
        <v>2824.3</v>
      </c>
      <c r="E120" s="20"/>
    </row>
    <row r="121" spans="1:5" ht="41.25" customHeight="1" x14ac:dyDescent="0.25">
      <c r="A121" s="9" t="s">
        <v>87</v>
      </c>
      <c r="B121" s="6" t="s">
        <v>106</v>
      </c>
      <c r="C121" s="24">
        <v>2824.3</v>
      </c>
      <c r="D121" s="24">
        <v>2824.3</v>
      </c>
    </row>
    <row r="122" spans="1:5" s="10" customFormat="1" x14ac:dyDescent="0.25">
      <c r="A122" s="34" t="s">
        <v>88</v>
      </c>
      <c r="B122" s="34"/>
      <c r="C122" s="25">
        <f>C12+C100</f>
        <v>4463836.1999999993</v>
      </c>
      <c r="D122" s="25">
        <f>D12+D100</f>
        <v>4515380.2</v>
      </c>
      <c r="E122" s="20"/>
    </row>
    <row r="125" spans="1:5" x14ac:dyDescent="0.25">
      <c r="C125" s="14"/>
      <c r="D125" s="14"/>
    </row>
  </sheetData>
  <mergeCells count="7">
    <mergeCell ref="A13:B13"/>
    <mergeCell ref="A49:B49"/>
    <mergeCell ref="A122:B122"/>
    <mergeCell ref="A7:D7"/>
    <mergeCell ref="C9:D9"/>
    <mergeCell ref="B9:B10"/>
    <mergeCell ref="A9:A10"/>
  </mergeCells>
  <printOptions horizontalCentered="1"/>
  <pageMargins left="0.39370078740157483" right="1.7716535433070868" top="0.78740157480314965" bottom="0.78740157480314965" header="0.39370078740157483" footer="0.39370078740157483"/>
  <pageSetup paperSize="9" scale="60" firstPageNumber="29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гг..</vt:lpstr>
      <vt:lpstr>'2022-2023 гг..'!Заголовки_для_печати</vt:lpstr>
      <vt:lpstr>'2022-2023 гг..'!Область_печати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2020-11-23T04:46:38Z</cp:lastPrinted>
  <dcterms:created xsi:type="dcterms:W3CDTF">2016-10-26T10:50:46Z</dcterms:created>
  <dcterms:modified xsi:type="dcterms:W3CDTF">2020-11-23T04:47:45Z</dcterms:modified>
</cp:coreProperties>
</file>